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2665" windowHeight="9195"/>
  </bookViews>
  <sheets>
    <sheet name="2019 год" sheetId="1" r:id="rId1"/>
  </sheets>
  <definedNames>
    <definedName name="_xlnm.Print_Titles" localSheetId="0">'2019 год'!$13:$13</definedName>
    <definedName name="_xlnm.Print_Area" localSheetId="0">'2019 год'!$A$1:$C$102</definedName>
  </definedNames>
  <calcPr calcId="145621"/>
</workbook>
</file>

<file path=xl/calcChain.xml><?xml version="1.0" encoding="utf-8"?>
<calcChain xmlns="http://schemas.openxmlformats.org/spreadsheetml/2006/main">
  <c r="C100" i="1" l="1"/>
  <c r="C98" i="1"/>
  <c r="C52" i="1" l="1"/>
  <c r="C21" i="1" l="1"/>
  <c r="C56" i="1" l="1"/>
  <c r="C45" i="1"/>
  <c r="C43" i="1" s="1"/>
  <c r="C81" i="1"/>
  <c r="C88" i="1"/>
  <c r="C77" i="1"/>
  <c r="C63" i="1"/>
  <c r="C59" i="1"/>
  <c r="C39" i="1"/>
  <c r="C34" i="1"/>
  <c r="C32" i="1" s="1"/>
  <c r="C26" i="1"/>
  <c r="C25" i="1" s="1"/>
  <c r="C96" i="1" l="1"/>
  <c r="C80" i="1" l="1"/>
  <c r="C79" i="1" s="1"/>
  <c r="C37" i="1"/>
  <c r="C16" i="1"/>
  <c r="C42" i="1" l="1"/>
  <c r="C15" i="1"/>
  <c r="C14" i="1" l="1"/>
  <c r="C102" i="1" s="1"/>
</calcChain>
</file>

<file path=xl/sharedStrings.xml><?xml version="1.0" encoding="utf-8"?>
<sst xmlns="http://schemas.openxmlformats.org/spreadsheetml/2006/main" count="189" uniqueCount="189">
  <si>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</si>
  <si>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</si>
  <si>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</si>
  <si>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</si>
  <si>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</si>
  <si>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</si>
  <si>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</si>
  <si>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</si>
  <si>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</si>
  <si>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</si>
  <si>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</si>
  <si>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</si>
  <si>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</si>
  <si>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</si>
  <si>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</si>
  <si>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</si>
  <si>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</si>
  <si>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</si>
  <si>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</si>
  <si>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</si>
  <si>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</si>
  <si>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</si>
  <si>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</si>
  <si>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</si>
  <si>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</si>
  <si>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</si>
  <si>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</si>
  <si>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</si>
  <si>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</si>
  <si>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</si>
  <si>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</si>
  <si>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</si>
  <si>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</si>
  <si>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</si>
  <si>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</si>
  <si>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</si>
  <si>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</si>
  <si>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</si>
  <si>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</si>
  <si>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</si>
  <si>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</si>
  <si>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</si>
  <si>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</si>
  <si>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</si>
  <si>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</si>
  <si>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</si>
  <si>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</si>
  <si>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</si>
  <si>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</si>
  <si>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</si>
  <si>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</si>
  <si>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</si>
  <si>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</si>
  <si>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</si>
  <si>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</si>
  <si>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</si>
  <si>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</si>
  <si>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</si>
  <si>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</si>
  <si>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</si>
  <si>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</si>
  <si>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</si>
  <si>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</si>
  <si>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</si>
  <si>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</si>
  <si>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</si>
  <si>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</si>
  <si>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</si>
  <si>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</si>
  <si>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</si>
  <si>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</si>
  <si>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</si>
  <si>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</si>
  <si>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</si>
  <si>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</si>
  <si>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</si>
  <si>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</si>
  <si>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</si>
  <si>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</si>
  <si>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</si>
  <si>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</si>
  <si>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</si>
  <si>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</si>
  <si>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</si>
  <si>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</si>
  <si>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</si>
  <si>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</si>
  <si>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</si>
  <si>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</si>
  <si>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</si>
  <si>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</si>
  <si>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</si>
  <si>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</si>
  <si>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</si>
  <si>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</si>
  <si>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</si>
  <si>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</si>
  <si>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</si>
  <si>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</si>
  <si>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</si>
  <si>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</si>
  <si>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</si>
  <si>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</si>
  <si>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</si>
  <si>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</si>
  <si>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</si>
  <si>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</si>
  <si>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</si>
  <si>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</si>
  <si>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</si>
  <si>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</si>
  <si>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</si>
  <si>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</si>
  <si>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</si>
  <si>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</si>
  <si>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</si>
  <si>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</si>
  <si>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</si>
  <si>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</si>
  <si>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</si>
  <si>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</si>
  <si>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</si>
  <si>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</si>
  <si>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</si>
  <si>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</si>
  <si>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</si>
  <si>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</si>
  <si>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</si>
  <si>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</si>
  <si>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</si>
  <si>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</si>
  <si>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</si>
  <si>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Приложение 3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</si>
  <si>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</si>
  <si>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</si>
  <si>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</si>
  <si>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</si>
  <si>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</si>
  <si>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</si>
  <si>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</si>
  <si>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</si>
  <si>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</si>
  <si>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</si>
  <si>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Доходы бюджета города Когалыма по видам доходов классификации доходов бюджетов  на 2019 год </t>
  </si>
  <si>
    <t>000 1 12 01041 01 0000 120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</si>
  <si>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</si>
  <si>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</t>
  </si>
  <si>
    <t>000 2 02 20000 00 0000 150</t>
  </si>
  <si>
    <t>000 2 02 20041 04 0000 150</t>
  </si>
  <si>
    <t>000 2 02 25497 04 0000 150</t>
  </si>
  <si>
    <t>000 2 02 25519 04 0000 150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</si>
  <si>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</si>
  <si>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</si>
  <si>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</si>
  <si>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</si>
  <si>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</si>
  <si>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</si>
  <si>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</si>
  <si>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000 2 02 35135 04 0000 150</t>
  </si>
  <si>
    <t>000 2 02 35176 04 0000 150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</si>
  <si>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</si>
  <si>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</si>
  <si>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</si>
  <si>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</si>
  <si>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</si>
  <si>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</si>
  <si>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</si>
  <si>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</si>
  <si>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</si>
  <si>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Прочие безвозмездные поступления в бюджеты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</si>
  <si>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</si>
  <si>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000 2 07 04050 04 0000 150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</si>
  <si>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</si>
  <si>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</si>
  <si>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</si>
  <si>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</si>
  <si>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</si>
  <si>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</si>
  <si>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</si>
  <si>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</si>
  <si>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</si>
  <si>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000 2 07 00000 00 0000 000</t>
  </si>
  <si>
    <t>000 2 19 60010 04 0000 150</t>
  </si>
  <si>
    <t>000 2 19 00000 00 0000 000</t>
  </si>
  <si>
    <t>от 12.12.2018 №250-ГД</t>
  </si>
  <si>
    <t xml:space="preserve">                                    от 30.01.2019 №259-ГД</t>
  </si>
  <si>
    <t xml:space="preserve">                                    города Когалыма</t>
  </si>
  <si>
    <t xml:space="preserve">                                    к решению Думы</t>
  </si>
  <si>
    <t xml:space="preserve">                                    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</si>
</sst>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\ _₽;\-#,##0.0\ _₽"/>
  </numFmts>
  <fonts count="6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2" applyFont="1" applyFill="1" applyAlignment="1" applyProtection="1">
      <alignment horizontal="left"/>
      <protection hidden="1"/>
    </xf>
    <xf numFmtId="0" fontId="4" fillId="0" borderId="0" xfId="0" applyFont="1" applyFill="1" applyBorder="1"/>
    <xf numFmtId="0" fontId="4" fillId="0" borderId="0" xfId="2" applyFont="1" applyFill="1" applyBorder="1" applyAlignment="1" applyProtection="1">
      <alignment horizontal="left"/>
      <protection hidden="1"/>
    </xf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justify" vertical="center" wrapText="1"/>
    </xf>
    <xf numFmtId="165" fontId="4" fillId="0" borderId="0" xfId="0" applyNumberFormat="1" applyFont="1" applyFill="1" applyBorder="1"/>
    <xf numFmtId="0" fontId="5" fillId="0" borderId="0" xfId="0" applyFont="1" applyFill="1" applyBorder="1"/>
    <xf numFmtId="165" fontId="5" fillId="0" borderId="0" xfId="0" applyNumberFormat="1" applyFont="1" applyFill="1" applyBorder="1"/>
    <xf numFmtId="0" fontId="4" fillId="0" borderId="1" xfId="0" applyFont="1" applyFill="1" applyBorder="1" applyAlignment="1">
      <alignment horizontal="justify" vertical="center" wrapText="1"/>
    </xf>
    <xf numFmtId="164" fontId="4" fillId="0" borderId="0" xfId="0" applyNumberFormat="1" applyFont="1" applyFill="1" applyBorder="1" applyAlignment="1"/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4" fillId="0" borderId="1" xfId="3" applyNumberFormat="1" applyFont="1" applyFill="1" applyBorder="1" applyAlignment="1">
      <alignment horizontal="right" vertical="center" wrapText="1"/>
    </xf>
    <xf numFmtId="0" fontId="4" fillId="0" borderId="0" xfId="2" applyFont="1" applyFill="1" applyAlignment="1" applyProtection="1">
      <alignment horizontal="right"/>
      <protection hidden="1"/>
    </xf>
    <xf numFmtId="0" fontId="4" fillId="0" borderId="0" xfId="2" applyFont="1" applyFill="1" applyBorder="1" applyAlignment="1" applyProtection="1">
      <alignment horizontal="right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showGridLines="0" tabSelected="1" view="pageBreakPreview" zoomScaleNormal="100" zoomScaleSheetLayoutView="100" workbookViewId="0">
      <selection activeCell="B1" sqref="B1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3" width="15.42578125" style="2" customWidth="1"/>
    <col min="4" max="4" width="8.85546875" style="4"/>
    <col min="5" max="5" width="11.5703125" style="4" bestFit="1" customWidth="1"/>
    <col min="6" max="6" width="10.28515625" style="4" bestFit="1" customWidth="1"/>
    <col min="7" max="16384" width="8.85546875" style="4"/>
  </cols>
  <sheetData>
    <row r="1" spans="1:5" x14ac:dyDescent="0.25">
      <c r="B1" s="3" t="s">
        <v>188</v>
      </c>
      <c r="C1" s="4"/>
    </row>
    <row r="2" spans="1:5" x14ac:dyDescent="0.25">
      <c r="B2" s="3" t="s">
        <v>187</v>
      </c>
      <c r="C2" s="4"/>
    </row>
    <row r="3" spans="1:5" x14ac:dyDescent="0.25">
      <c r="B3" s="3" t="s">
        <v>186</v>
      </c>
      <c r="C3" s="4"/>
    </row>
    <row r="4" spans="1:5" x14ac:dyDescent="0.25">
      <c r="B4" s="5" t="s">
        <v>185</v>
      </c>
      <c r="C4" s="4"/>
    </row>
    <row r="5" spans="1:5" ht="8.25" customHeight="1" x14ac:dyDescent="0.25">
      <c r="C5" s="4"/>
      <c r="D5" s="3"/>
    </row>
    <row r="6" spans="1:5" x14ac:dyDescent="0.25">
      <c r="C6" s="26" t="s">
        <v>132</v>
      </c>
      <c r="D6" s="3"/>
    </row>
    <row r="7" spans="1:5" x14ac:dyDescent="0.25">
      <c r="C7" s="26" t="s">
        <v>0</v>
      </c>
      <c r="D7" s="3"/>
    </row>
    <row r="8" spans="1:5" x14ac:dyDescent="0.25">
      <c r="C8" s="26" t="s">
        <v>1</v>
      </c>
      <c r="D8" s="5"/>
    </row>
    <row r="9" spans="1:5" x14ac:dyDescent="0.25">
      <c r="C9" s="27" t="s">
        <v>184</v>
      </c>
    </row>
    <row r="10" spans="1:5" ht="33.75" customHeight="1" x14ac:dyDescent="0.25">
      <c r="A10" s="30" t="s">
        <v>143</v>
      </c>
      <c r="B10" s="30"/>
      <c r="C10" s="30"/>
    </row>
    <row r="11" spans="1:5" ht="14.25" customHeight="1" x14ac:dyDescent="0.25">
      <c r="C11" s="6" t="s">
        <v>131</v>
      </c>
    </row>
    <row r="12" spans="1:5" ht="33" x14ac:dyDescent="0.25">
      <c r="A12" s="7" t="s">
        <v>2</v>
      </c>
      <c r="B12" s="7" t="s">
        <v>3</v>
      </c>
      <c r="C12" s="7" t="s">
        <v>133</v>
      </c>
    </row>
    <row r="13" spans="1:5" s="2" customFormat="1" x14ac:dyDescent="0.25">
      <c r="A13" s="8" t="s">
        <v>4</v>
      </c>
      <c r="B13" s="8">
        <v>2</v>
      </c>
      <c r="C13" s="8">
        <v>3</v>
      </c>
    </row>
    <row r="14" spans="1:5" s="11" customFormat="1" x14ac:dyDescent="0.25">
      <c r="A14" s="9" t="s">
        <v>5</v>
      </c>
      <c r="B14" s="7" t="s">
        <v>6</v>
      </c>
      <c r="C14" s="10">
        <f>C15+C42</f>
        <v>2285636.2999999998</v>
      </c>
    </row>
    <row r="15" spans="1:5" s="11" customFormat="1" x14ac:dyDescent="0.25">
      <c r="A15" s="29" t="s">
        <v>7</v>
      </c>
      <c r="B15" s="29"/>
      <c r="C15" s="10">
        <f>C16+C21+C25+C32+C37</f>
        <v>1962730.1999999997</v>
      </c>
    </row>
    <row r="16" spans="1:5" s="11" customFormat="1" x14ac:dyDescent="0.25">
      <c r="A16" s="12" t="s">
        <v>8</v>
      </c>
      <c r="B16" s="13" t="s">
        <v>9</v>
      </c>
      <c r="C16" s="14">
        <f>C17+C18+C19+C20</f>
        <v>1705427.4</v>
      </c>
      <c r="E16" s="15"/>
    </row>
    <row r="17" spans="1:5" ht="99" x14ac:dyDescent="0.25">
      <c r="A17" s="16" t="s">
        <v>10</v>
      </c>
      <c r="B17" s="8" t="s">
        <v>11</v>
      </c>
      <c r="C17" s="14">
        <v>1693660</v>
      </c>
      <c r="E17" s="17"/>
    </row>
    <row r="18" spans="1:5" ht="148.5" x14ac:dyDescent="0.25">
      <c r="A18" s="16" t="s">
        <v>142</v>
      </c>
      <c r="B18" s="8" t="s">
        <v>12</v>
      </c>
      <c r="C18" s="14">
        <v>1876</v>
      </c>
    </row>
    <row r="19" spans="1:5" ht="40.5" customHeight="1" x14ac:dyDescent="0.25">
      <c r="A19" s="16" t="s">
        <v>13</v>
      </c>
      <c r="B19" s="8" t="s">
        <v>14</v>
      </c>
      <c r="C19" s="14">
        <v>5116</v>
      </c>
    </row>
    <row r="20" spans="1:5" ht="115.5" x14ac:dyDescent="0.25">
      <c r="A20" s="16" t="s">
        <v>15</v>
      </c>
      <c r="B20" s="8" t="s">
        <v>16</v>
      </c>
      <c r="C20" s="14">
        <v>4775.3999999999996</v>
      </c>
    </row>
    <row r="21" spans="1:5" ht="49.5" x14ac:dyDescent="0.25">
      <c r="A21" s="12" t="s">
        <v>17</v>
      </c>
      <c r="B21" s="13" t="s">
        <v>18</v>
      </c>
      <c r="C21" s="14">
        <f>C22+C23+C24</f>
        <v>15240.5</v>
      </c>
    </row>
    <row r="22" spans="1:5" ht="148.5" x14ac:dyDescent="0.25">
      <c r="A22" s="16" t="s">
        <v>173</v>
      </c>
      <c r="B22" s="8" t="s">
        <v>174</v>
      </c>
      <c r="C22" s="14">
        <v>6047</v>
      </c>
    </row>
    <row r="23" spans="1:5" ht="165" x14ac:dyDescent="0.25">
      <c r="A23" s="16" t="s">
        <v>175</v>
      </c>
      <c r="B23" s="8" t="s">
        <v>176</v>
      </c>
      <c r="C23" s="14">
        <v>54.9</v>
      </c>
    </row>
    <row r="24" spans="1:5" ht="148.5" x14ac:dyDescent="0.25">
      <c r="A24" s="16" t="s">
        <v>177</v>
      </c>
      <c r="B24" s="8" t="s">
        <v>178</v>
      </c>
      <c r="C24" s="14">
        <v>9138.6</v>
      </c>
    </row>
    <row r="25" spans="1:5" x14ac:dyDescent="0.25">
      <c r="A25" s="12" t="s">
        <v>19</v>
      </c>
      <c r="B25" s="13" t="s">
        <v>20</v>
      </c>
      <c r="C25" s="14">
        <f>C26+C29+C30+C31</f>
        <v>164193.4</v>
      </c>
    </row>
    <row r="26" spans="1:5" ht="33" x14ac:dyDescent="0.25">
      <c r="A26" s="12" t="s">
        <v>21</v>
      </c>
      <c r="B26" s="13" t="s">
        <v>22</v>
      </c>
      <c r="C26" s="14">
        <f>C27+C28</f>
        <v>112337.8</v>
      </c>
    </row>
    <row r="27" spans="1:5" ht="33" x14ac:dyDescent="0.25">
      <c r="A27" s="16" t="s">
        <v>23</v>
      </c>
      <c r="B27" s="8" t="s">
        <v>24</v>
      </c>
      <c r="C27" s="14">
        <v>78540</v>
      </c>
    </row>
    <row r="28" spans="1:5" ht="82.5" x14ac:dyDescent="0.25">
      <c r="A28" s="16" t="s">
        <v>163</v>
      </c>
      <c r="B28" s="8" t="s">
        <v>25</v>
      </c>
      <c r="C28" s="14">
        <v>33797.800000000003</v>
      </c>
    </row>
    <row r="29" spans="1:5" ht="33" x14ac:dyDescent="0.25">
      <c r="A29" s="16" t="s">
        <v>26</v>
      </c>
      <c r="B29" s="8" t="s">
        <v>27</v>
      </c>
      <c r="C29" s="14">
        <v>43537.7</v>
      </c>
    </row>
    <row r="30" spans="1:5" x14ac:dyDescent="0.25">
      <c r="A30" s="16" t="s">
        <v>28</v>
      </c>
      <c r="B30" s="8" t="s">
        <v>29</v>
      </c>
      <c r="C30" s="14">
        <v>106.3</v>
      </c>
    </row>
    <row r="31" spans="1:5" ht="49.5" x14ac:dyDescent="0.25">
      <c r="A31" s="16" t="s">
        <v>30</v>
      </c>
      <c r="B31" s="8" t="s">
        <v>31</v>
      </c>
      <c r="C31" s="14">
        <v>8211.6</v>
      </c>
    </row>
    <row r="32" spans="1:5" x14ac:dyDescent="0.25">
      <c r="A32" s="12" t="s">
        <v>32</v>
      </c>
      <c r="B32" s="13" t="s">
        <v>33</v>
      </c>
      <c r="C32" s="14">
        <f>C33+C34</f>
        <v>64673.5</v>
      </c>
    </row>
    <row r="33" spans="1:6" ht="49.5" x14ac:dyDescent="0.25">
      <c r="A33" s="16" t="s">
        <v>34</v>
      </c>
      <c r="B33" s="8" t="s">
        <v>35</v>
      </c>
      <c r="C33" s="14">
        <v>16952</v>
      </c>
    </row>
    <row r="34" spans="1:6" x14ac:dyDescent="0.25">
      <c r="A34" s="12" t="s">
        <v>36</v>
      </c>
      <c r="B34" s="13" t="s">
        <v>37</v>
      </c>
      <c r="C34" s="14">
        <f>C35+C36</f>
        <v>47721.5</v>
      </c>
    </row>
    <row r="35" spans="1:6" ht="49.5" x14ac:dyDescent="0.25">
      <c r="A35" s="16" t="s">
        <v>38</v>
      </c>
      <c r="B35" s="8" t="s">
        <v>39</v>
      </c>
      <c r="C35" s="14">
        <v>39882.5</v>
      </c>
    </row>
    <row r="36" spans="1:6" ht="49.5" x14ac:dyDescent="0.25">
      <c r="A36" s="16" t="s">
        <v>40</v>
      </c>
      <c r="B36" s="8" t="s">
        <v>41</v>
      </c>
      <c r="C36" s="14">
        <v>7839</v>
      </c>
    </row>
    <row r="37" spans="1:6" x14ac:dyDescent="0.25">
      <c r="A37" s="12" t="s">
        <v>42</v>
      </c>
      <c r="B37" s="13" t="s">
        <v>43</v>
      </c>
      <c r="C37" s="14">
        <f>C38+C39</f>
        <v>13195.4</v>
      </c>
    </row>
    <row r="38" spans="1:6" ht="66" x14ac:dyDescent="0.25">
      <c r="A38" s="16" t="s">
        <v>134</v>
      </c>
      <c r="B38" s="8" t="s">
        <v>44</v>
      </c>
      <c r="C38" s="14">
        <v>7715</v>
      </c>
    </row>
    <row r="39" spans="1:6" ht="49.5" x14ac:dyDescent="0.25">
      <c r="A39" s="20" t="s">
        <v>45</v>
      </c>
      <c r="B39" s="13" t="s">
        <v>46</v>
      </c>
      <c r="C39" s="14">
        <f>C40+C41</f>
        <v>5480.4</v>
      </c>
    </row>
    <row r="40" spans="1:6" ht="33" x14ac:dyDescent="0.25">
      <c r="A40" s="16" t="s">
        <v>47</v>
      </c>
      <c r="B40" s="8" t="s">
        <v>48</v>
      </c>
      <c r="C40" s="14">
        <v>50</v>
      </c>
    </row>
    <row r="41" spans="1:6" ht="115.5" x14ac:dyDescent="0.25">
      <c r="A41" s="16" t="s">
        <v>49</v>
      </c>
      <c r="B41" s="8" t="s">
        <v>50</v>
      </c>
      <c r="C41" s="14">
        <v>5430.4</v>
      </c>
    </row>
    <row r="42" spans="1:6" s="18" customFormat="1" ht="19.5" customHeight="1" x14ac:dyDescent="0.25">
      <c r="A42" s="29" t="s">
        <v>51</v>
      </c>
      <c r="B42" s="29"/>
      <c r="C42" s="10">
        <f>C43+C52+C56+C59+C63+C77</f>
        <v>322906.10000000003</v>
      </c>
    </row>
    <row r="43" spans="1:6" s="18" customFormat="1" ht="49.5" x14ac:dyDescent="0.25">
      <c r="A43" s="12" t="s">
        <v>52</v>
      </c>
      <c r="B43" s="13" t="s">
        <v>53</v>
      </c>
      <c r="C43" s="14">
        <f>C44+C45+C51</f>
        <v>184418.9</v>
      </c>
      <c r="F43" s="19"/>
    </row>
    <row r="44" spans="1:6" ht="66" x14ac:dyDescent="0.25">
      <c r="A44" s="16" t="s">
        <v>54</v>
      </c>
      <c r="B44" s="8" t="s">
        <v>55</v>
      </c>
      <c r="C44" s="14">
        <v>1095.4000000000001</v>
      </c>
    </row>
    <row r="45" spans="1:6" ht="115.5" x14ac:dyDescent="0.25">
      <c r="A45" s="20" t="s">
        <v>56</v>
      </c>
      <c r="B45" s="13" t="s">
        <v>57</v>
      </c>
      <c r="C45" s="14">
        <f>C46+C47+C48+C49+C50</f>
        <v>182231.1</v>
      </c>
    </row>
    <row r="46" spans="1:6" ht="99" x14ac:dyDescent="0.25">
      <c r="A46" s="16" t="s">
        <v>58</v>
      </c>
      <c r="B46" s="8" t="s">
        <v>59</v>
      </c>
      <c r="C46" s="14">
        <v>103669.8</v>
      </c>
    </row>
    <row r="47" spans="1:6" ht="99" x14ac:dyDescent="0.25">
      <c r="A47" s="16" t="s">
        <v>60</v>
      </c>
      <c r="B47" s="8" t="s">
        <v>61</v>
      </c>
      <c r="C47" s="14">
        <v>34564.199999999997</v>
      </c>
    </row>
    <row r="48" spans="1:6" ht="82.5" x14ac:dyDescent="0.25">
      <c r="A48" s="16" t="s">
        <v>62</v>
      </c>
      <c r="B48" s="8" t="s">
        <v>63</v>
      </c>
      <c r="C48" s="14">
        <v>13105.7</v>
      </c>
    </row>
    <row r="49" spans="1:5" ht="49.5" x14ac:dyDescent="0.25">
      <c r="A49" s="16" t="s">
        <v>64</v>
      </c>
      <c r="B49" s="8" t="s">
        <v>65</v>
      </c>
      <c r="C49" s="14">
        <v>30891</v>
      </c>
    </row>
    <row r="50" spans="1:5" ht="131.25" customHeight="1" x14ac:dyDescent="0.25">
      <c r="A50" s="16" t="s">
        <v>66</v>
      </c>
      <c r="B50" s="8" t="s">
        <v>67</v>
      </c>
      <c r="C50" s="14">
        <v>0.4</v>
      </c>
    </row>
    <row r="51" spans="1:5" ht="66" x14ac:dyDescent="0.25">
      <c r="A51" s="16" t="s">
        <v>68</v>
      </c>
      <c r="B51" s="8" t="s">
        <v>69</v>
      </c>
      <c r="C51" s="14">
        <v>1092.4000000000001</v>
      </c>
    </row>
    <row r="52" spans="1:5" ht="33" x14ac:dyDescent="0.25">
      <c r="A52" s="12" t="s">
        <v>70</v>
      </c>
      <c r="B52" s="13" t="s">
        <v>71</v>
      </c>
      <c r="C52" s="14">
        <f>C53+C54+C55</f>
        <v>243.1</v>
      </c>
      <c r="E52" s="21"/>
    </row>
    <row r="53" spans="1:5" ht="33" x14ac:dyDescent="0.25">
      <c r="A53" s="16" t="s">
        <v>72</v>
      </c>
      <c r="B53" s="8" t="s">
        <v>73</v>
      </c>
      <c r="C53" s="14">
        <v>101.6</v>
      </c>
      <c r="E53" s="21"/>
    </row>
    <row r="54" spans="1:5" ht="33" x14ac:dyDescent="0.25">
      <c r="A54" s="16" t="s">
        <v>74</v>
      </c>
      <c r="B54" s="8" t="s">
        <v>75</v>
      </c>
      <c r="C54" s="14">
        <v>129.80000000000001</v>
      </c>
      <c r="E54" s="21"/>
    </row>
    <row r="55" spans="1:5" ht="15.75" customHeight="1" x14ac:dyDescent="0.25">
      <c r="A55" s="16" t="s">
        <v>167</v>
      </c>
      <c r="B55" s="8" t="s">
        <v>144</v>
      </c>
      <c r="C55" s="14">
        <v>11.7</v>
      </c>
      <c r="E55" s="21"/>
    </row>
    <row r="56" spans="1:5" ht="33" x14ac:dyDescent="0.25">
      <c r="A56" s="12" t="s">
        <v>168</v>
      </c>
      <c r="B56" s="13" t="s">
        <v>76</v>
      </c>
      <c r="C56" s="14">
        <f>C57+C58</f>
        <v>3902</v>
      </c>
    </row>
    <row r="57" spans="1:5" ht="33" x14ac:dyDescent="0.25">
      <c r="A57" s="16" t="s">
        <v>77</v>
      </c>
      <c r="B57" s="8" t="s">
        <v>78</v>
      </c>
      <c r="C57" s="14">
        <v>1902</v>
      </c>
    </row>
    <row r="58" spans="1:5" ht="33" x14ac:dyDescent="0.25">
      <c r="A58" s="16" t="s">
        <v>79</v>
      </c>
      <c r="B58" s="8" t="s">
        <v>80</v>
      </c>
      <c r="C58" s="14">
        <v>2000</v>
      </c>
    </row>
    <row r="59" spans="1:5" ht="33" x14ac:dyDescent="0.25">
      <c r="A59" s="12" t="s">
        <v>81</v>
      </c>
      <c r="B59" s="13" t="s">
        <v>82</v>
      </c>
      <c r="C59" s="14">
        <f>C60+C61+C62</f>
        <v>109289.9</v>
      </c>
    </row>
    <row r="60" spans="1:5" ht="33" x14ac:dyDescent="0.25">
      <c r="A60" s="16" t="s">
        <v>83</v>
      </c>
      <c r="B60" s="8" t="s">
        <v>84</v>
      </c>
      <c r="C60" s="14">
        <v>23721.599999999999</v>
      </c>
    </row>
    <row r="61" spans="1:5" ht="115.5" x14ac:dyDescent="0.25">
      <c r="A61" s="16" t="s">
        <v>85</v>
      </c>
      <c r="B61" s="8" t="s">
        <v>86</v>
      </c>
      <c r="C61" s="14">
        <v>75951.3</v>
      </c>
    </row>
    <row r="62" spans="1:5" ht="66" x14ac:dyDescent="0.25">
      <c r="A62" s="16" t="s">
        <v>135</v>
      </c>
      <c r="B62" s="8" t="s">
        <v>87</v>
      </c>
      <c r="C62" s="14">
        <v>9617</v>
      </c>
    </row>
    <row r="63" spans="1:5" ht="21" customHeight="1" x14ac:dyDescent="0.25">
      <c r="A63" s="12" t="s">
        <v>88</v>
      </c>
      <c r="B63" s="13" t="s">
        <v>89</v>
      </c>
      <c r="C63" s="14">
        <f>C64+C65+C66+C67+C68+C70+C71+C72+C73+C75+C76+C74+C69</f>
        <v>23938.799999999999</v>
      </c>
    </row>
    <row r="64" spans="1:5" ht="99" x14ac:dyDescent="0.25">
      <c r="A64" s="16" t="s">
        <v>137</v>
      </c>
      <c r="B64" s="8" t="s">
        <v>90</v>
      </c>
      <c r="C64" s="14">
        <v>243.8</v>
      </c>
    </row>
    <row r="65" spans="1:3" ht="66" x14ac:dyDescent="0.25">
      <c r="A65" s="16" t="s">
        <v>91</v>
      </c>
      <c r="B65" s="8" t="s">
        <v>92</v>
      </c>
      <c r="C65" s="14">
        <v>32.4</v>
      </c>
    </row>
    <row r="66" spans="1:3" ht="82.5" x14ac:dyDescent="0.25">
      <c r="A66" s="16" t="s">
        <v>93</v>
      </c>
      <c r="B66" s="8" t="s">
        <v>94</v>
      </c>
      <c r="C66" s="14">
        <v>31.5</v>
      </c>
    </row>
    <row r="67" spans="1:3" ht="66" x14ac:dyDescent="0.25">
      <c r="A67" s="16" t="s">
        <v>95</v>
      </c>
      <c r="B67" s="8" t="s">
        <v>96</v>
      </c>
      <c r="C67" s="14">
        <v>410</v>
      </c>
    </row>
    <row r="68" spans="1:3" ht="66" x14ac:dyDescent="0.25">
      <c r="A68" s="16" t="s">
        <v>97</v>
      </c>
      <c r="B68" s="8" t="s">
        <v>98</v>
      </c>
      <c r="C68" s="14">
        <v>100</v>
      </c>
    </row>
    <row r="69" spans="1:3" ht="31.5" customHeight="1" x14ac:dyDescent="0.25">
      <c r="A69" s="16" t="s">
        <v>139</v>
      </c>
      <c r="B69" s="8" t="s">
        <v>138</v>
      </c>
      <c r="C69" s="14">
        <v>800</v>
      </c>
    </row>
    <row r="70" spans="1:3" ht="33" x14ac:dyDescent="0.25">
      <c r="A70" s="16" t="s">
        <v>99</v>
      </c>
      <c r="B70" s="8" t="s">
        <v>100</v>
      </c>
      <c r="C70" s="14">
        <v>180</v>
      </c>
    </row>
    <row r="71" spans="1:3" ht="49.5" customHeight="1" x14ac:dyDescent="0.25">
      <c r="A71" s="16" t="s">
        <v>101</v>
      </c>
      <c r="B71" s="8" t="s">
        <v>102</v>
      </c>
      <c r="C71" s="14">
        <v>2018.9</v>
      </c>
    </row>
    <row r="72" spans="1:3" ht="66" x14ac:dyDescent="0.25">
      <c r="A72" s="16" t="s">
        <v>103</v>
      </c>
      <c r="B72" s="8" t="s">
        <v>104</v>
      </c>
      <c r="C72" s="14">
        <v>1260</v>
      </c>
    </row>
    <row r="73" spans="1:3" ht="33" x14ac:dyDescent="0.25">
      <c r="A73" s="16" t="s">
        <v>105</v>
      </c>
      <c r="B73" s="8" t="s">
        <v>106</v>
      </c>
      <c r="C73" s="14">
        <v>210</v>
      </c>
    </row>
    <row r="74" spans="1:3" ht="79.5" customHeight="1" x14ac:dyDescent="0.25">
      <c r="A74" s="22" t="s">
        <v>107</v>
      </c>
      <c r="B74" s="8" t="s">
        <v>108</v>
      </c>
      <c r="C74" s="14">
        <v>13000</v>
      </c>
    </row>
    <row r="75" spans="1:3" ht="82.5" x14ac:dyDescent="0.25">
      <c r="A75" s="16" t="s">
        <v>109</v>
      </c>
      <c r="B75" s="8" t="s">
        <v>110</v>
      </c>
      <c r="C75" s="14">
        <v>1800</v>
      </c>
    </row>
    <row r="76" spans="1:3" ht="49.5" x14ac:dyDescent="0.25">
      <c r="A76" s="16" t="s">
        <v>111</v>
      </c>
      <c r="B76" s="8" t="s">
        <v>112</v>
      </c>
      <c r="C76" s="14">
        <v>3852.2</v>
      </c>
    </row>
    <row r="77" spans="1:3" x14ac:dyDescent="0.25">
      <c r="A77" s="12" t="s">
        <v>113</v>
      </c>
      <c r="B77" s="13" t="s">
        <v>114</v>
      </c>
      <c r="C77" s="14">
        <f>C78</f>
        <v>1113.4000000000001</v>
      </c>
    </row>
    <row r="78" spans="1:3" ht="33" x14ac:dyDescent="0.25">
      <c r="A78" s="16" t="s">
        <v>115</v>
      </c>
      <c r="B78" s="8" t="s">
        <v>116</v>
      </c>
      <c r="C78" s="14">
        <v>1113.4000000000001</v>
      </c>
    </row>
    <row r="79" spans="1:3" s="18" customFormat="1" ht="19.5" customHeight="1" x14ac:dyDescent="0.25">
      <c r="A79" s="23" t="s">
        <v>117</v>
      </c>
      <c r="B79" s="24" t="s">
        <v>118</v>
      </c>
      <c r="C79" s="10">
        <f>C80+C99+C101</f>
        <v>2397658.2000000002</v>
      </c>
    </row>
    <row r="80" spans="1:3" ht="49.5" x14ac:dyDescent="0.25">
      <c r="A80" s="12" t="s">
        <v>119</v>
      </c>
      <c r="B80" s="13" t="s">
        <v>120</v>
      </c>
      <c r="C80" s="14">
        <f>C81+C88+C96</f>
        <v>2077916.8000000003</v>
      </c>
    </row>
    <row r="81" spans="1:3" ht="33" x14ac:dyDescent="0.25">
      <c r="A81" s="12" t="s">
        <v>121</v>
      </c>
      <c r="B81" s="8" t="s">
        <v>147</v>
      </c>
      <c r="C81" s="14">
        <f>SUM(C82:C87)</f>
        <v>298917.59999999998</v>
      </c>
    </row>
    <row r="82" spans="1:3" ht="82.5" x14ac:dyDescent="0.25">
      <c r="A82" s="16" t="s">
        <v>122</v>
      </c>
      <c r="B82" s="8" t="s">
        <v>148</v>
      </c>
      <c r="C82" s="14">
        <v>54252.2</v>
      </c>
    </row>
    <row r="83" spans="1:3" ht="33.75" customHeight="1" x14ac:dyDescent="0.25">
      <c r="A83" s="16" t="s">
        <v>166</v>
      </c>
      <c r="B83" s="8" t="s">
        <v>149</v>
      </c>
      <c r="C83" s="14">
        <v>2419.6</v>
      </c>
    </row>
    <row r="84" spans="1:3" ht="33" x14ac:dyDescent="0.25">
      <c r="A84" s="16" t="s">
        <v>140</v>
      </c>
      <c r="B84" s="8" t="s">
        <v>150</v>
      </c>
      <c r="C84" s="14">
        <v>100</v>
      </c>
    </row>
    <row r="85" spans="1:3" ht="49.5" x14ac:dyDescent="0.25">
      <c r="A85" s="16" t="s">
        <v>172</v>
      </c>
      <c r="B85" s="8" t="s">
        <v>151</v>
      </c>
      <c r="C85" s="14">
        <v>10260.799999999999</v>
      </c>
    </row>
    <row r="86" spans="1:3" ht="49.5" x14ac:dyDescent="0.25">
      <c r="A86" s="16" t="s">
        <v>165</v>
      </c>
      <c r="B86" s="8" t="s">
        <v>164</v>
      </c>
      <c r="C86" s="14">
        <v>11925.4</v>
      </c>
    </row>
    <row r="87" spans="1:3" x14ac:dyDescent="0.25">
      <c r="A87" s="16" t="s">
        <v>123</v>
      </c>
      <c r="B87" s="8" t="s">
        <v>152</v>
      </c>
      <c r="C87" s="14">
        <v>219959.6</v>
      </c>
    </row>
    <row r="88" spans="1:3" ht="33" x14ac:dyDescent="0.25">
      <c r="A88" s="12" t="s">
        <v>124</v>
      </c>
      <c r="B88" s="13" t="s">
        <v>153</v>
      </c>
      <c r="C88" s="14">
        <f>SUM(C89:C95)</f>
        <v>1775643.2000000002</v>
      </c>
    </row>
    <row r="89" spans="1:3" ht="49.5" x14ac:dyDescent="0.25">
      <c r="A89" s="16" t="s">
        <v>126</v>
      </c>
      <c r="B89" s="8" t="s">
        <v>154</v>
      </c>
      <c r="C89" s="14">
        <v>1709774.8</v>
      </c>
    </row>
    <row r="90" spans="1:3" ht="99" x14ac:dyDescent="0.25">
      <c r="A90" s="16" t="s">
        <v>127</v>
      </c>
      <c r="B90" s="8" t="s">
        <v>155</v>
      </c>
      <c r="C90" s="14">
        <v>45145</v>
      </c>
    </row>
    <row r="91" spans="1:3" ht="82.5" x14ac:dyDescent="0.25">
      <c r="A91" s="22" t="s">
        <v>136</v>
      </c>
      <c r="B91" s="8" t="s">
        <v>156</v>
      </c>
      <c r="C91" s="14">
        <v>12424.1</v>
      </c>
    </row>
    <row r="92" spans="1:3" ht="82.5" x14ac:dyDescent="0.25">
      <c r="A92" s="22" t="s">
        <v>141</v>
      </c>
      <c r="B92" s="8" t="s">
        <v>157</v>
      </c>
      <c r="C92" s="14">
        <v>5.6</v>
      </c>
    </row>
    <row r="93" spans="1:3" ht="82.5" x14ac:dyDescent="0.25">
      <c r="A93" s="16" t="s">
        <v>146</v>
      </c>
      <c r="B93" s="8" t="s">
        <v>158</v>
      </c>
      <c r="C93" s="14">
        <v>888.2</v>
      </c>
    </row>
    <row r="94" spans="1:3" ht="99" x14ac:dyDescent="0.25">
      <c r="A94" s="16" t="s">
        <v>145</v>
      </c>
      <c r="B94" s="8" t="s">
        <v>159</v>
      </c>
      <c r="C94" s="14">
        <v>888.2</v>
      </c>
    </row>
    <row r="95" spans="1:3" ht="49.5" x14ac:dyDescent="0.25">
      <c r="A95" s="16" t="s">
        <v>125</v>
      </c>
      <c r="B95" s="8" t="s">
        <v>160</v>
      </c>
      <c r="C95" s="14">
        <v>6517.3</v>
      </c>
    </row>
    <row r="96" spans="1:3" s="18" customFormat="1" x14ac:dyDescent="0.25">
      <c r="A96" s="12" t="s">
        <v>128</v>
      </c>
      <c r="B96" s="13" t="s">
        <v>161</v>
      </c>
      <c r="C96" s="14">
        <f>C97</f>
        <v>3356</v>
      </c>
    </row>
    <row r="97" spans="1:3" ht="33" x14ac:dyDescent="0.25">
      <c r="A97" s="16" t="s">
        <v>129</v>
      </c>
      <c r="B97" s="8" t="s">
        <v>162</v>
      </c>
      <c r="C97" s="14">
        <v>3356</v>
      </c>
    </row>
    <row r="98" spans="1:3" x14ac:dyDescent="0.25">
      <c r="A98" s="16" t="s">
        <v>179</v>
      </c>
      <c r="B98" s="8" t="s">
        <v>181</v>
      </c>
      <c r="C98" s="14">
        <f>C99</f>
        <v>349924</v>
      </c>
    </row>
    <row r="99" spans="1:3" ht="33" x14ac:dyDescent="0.25">
      <c r="A99" s="16" t="s">
        <v>169</v>
      </c>
      <c r="B99" s="8" t="s">
        <v>171</v>
      </c>
      <c r="C99" s="14">
        <v>349924</v>
      </c>
    </row>
    <row r="100" spans="1:3" ht="66" x14ac:dyDescent="0.25">
      <c r="A100" s="16" t="s">
        <v>180</v>
      </c>
      <c r="B100" s="8" t="s">
        <v>183</v>
      </c>
      <c r="C100" s="25">
        <f>C101</f>
        <v>-30182.6</v>
      </c>
    </row>
    <row r="101" spans="1:3" ht="66" x14ac:dyDescent="0.25">
      <c r="A101" s="16" t="s">
        <v>170</v>
      </c>
      <c r="B101" s="8" t="s">
        <v>182</v>
      </c>
      <c r="C101" s="25">
        <v>-30182.6</v>
      </c>
    </row>
    <row r="102" spans="1:3" s="18" customFormat="1" x14ac:dyDescent="0.25">
      <c r="A102" s="28" t="s">
        <v>130</v>
      </c>
      <c r="B102" s="28"/>
      <c r="C102" s="10">
        <f>C79+C14</f>
        <v>4683294.5</v>
      </c>
    </row>
  </sheetData>
  <mergeCells count="4">
    <mergeCell ref="A102:B102"/>
    <mergeCell ref="A42:B42"/>
    <mergeCell ref="A15:B15"/>
    <mergeCell ref="A10:C10"/>
  </mergeCells>
  <phoneticPr fontId="0" type="noConversion"/>
  <printOptions horizontalCentered="1"/>
  <pageMargins left="1.7716535433070868" right="0.39370078740157483" top="0.78740157480314965" bottom="0.78740157480314965" header="0.39370078740157483" footer="0.39370078740157483"/>
  <pageSetup paperSize="9" scale="74" firstPageNumber="12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2019-01-24T09:32:29Z</cp:lastPrinted>
  <dcterms:created xsi:type="dcterms:W3CDTF">2016-10-26T10:50:46Z</dcterms:created>
  <dcterms:modified xsi:type="dcterms:W3CDTF">2019-01-31T09:49:59Z</dcterms:modified>
</cp:coreProperties>
</file>